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0400" windowHeight="7752" firstSheet="2" activeTab="2"/>
  </bookViews>
  <sheets>
    <sheet name="Hastiqacucak" sheetId="22" state="hidden" r:id="rId1"/>
    <sheet name="hamematakan  (2)" sheetId="27" state="hidden" r:id="rId2"/>
    <sheet name="Hastiqacucak (2)" sheetId="28" r:id="rId3"/>
  </sheets>
  <definedNames>
    <definedName name="_xlnm.Print_Area" localSheetId="1">'hamematakan  (2)'!$A$1:$K$25</definedName>
    <definedName name="_xlnm.Print_Area" localSheetId="0">Hastiqacucak!$A$1:$E$32</definedName>
    <definedName name="_xlnm.Print_Area" localSheetId="2">'Hastiqacucak (2)'!$A$1:$E$33</definedName>
  </definedNames>
  <calcPr calcId="152511"/>
</workbook>
</file>

<file path=xl/calcChain.xml><?xml version="1.0" encoding="utf-8"?>
<calcChain xmlns="http://schemas.openxmlformats.org/spreadsheetml/2006/main">
  <c r="C26" i="28" l="1"/>
  <c r="F25" i="28"/>
  <c r="E25" i="28"/>
  <c r="F24" i="28"/>
  <c r="E24" i="28"/>
  <c r="F23" i="28"/>
  <c r="E23" i="28"/>
  <c r="F22" i="28"/>
  <c r="E22" i="28"/>
  <c r="F21" i="28"/>
  <c r="E21" i="28"/>
  <c r="F20" i="28"/>
  <c r="E20" i="28"/>
  <c r="F19" i="28"/>
  <c r="E19" i="28"/>
  <c r="E18" i="28"/>
  <c r="F17" i="28"/>
  <c r="E17" i="28"/>
  <c r="F16" i="28"/>
  <c r="E16" i="28"/>
  <c r="F15" i="28"/>
  <c r="E15" i="28"/>
  <c r="F14" i="28"/>
  <c r="E14" i="28"/>
  <c r="F13" i="28"/>
  <c r="E13" i="28"/>
  <c r="F12" i="28"/>
  <c r="F26" i="28"/>
  <c r="E12" i="28"/>
  <c r="L9" i="27"/>
  <c r="M9" i="27"/>
  <c r="N9" i="27"/>
  <c r="O9" i="27"/>
  <c r="L10" i="27"/>
  <c r="M10" i="27"/>
  <c r="N10" i="27"/>
  <c r="O10" i="27"/>
  <c r="L11" i="27"/>
  <c r="M11" i="27"/>
  <c r="N11" i="27"/>
  <c r="O11" i="27"/>
  <c r="P11" i="27"/>
  <c r="L12" i="27"/>
  <c r="M12" i="27"/>
  <c r="N12" i="27"/>
  <c r="O12" i="27"/>
  <c r="L13" i="27"/>
  <c r="M13" i="27"/>
  <c r="N13" i="27"/>
  <c r="O13" i="27"/>
  <c r="L14" i="27"/>
  <c r="M14" i="27"/>
  <c r="N14" i="27"/>
  <c r="O14" i="27"/>
  <c r="L15" i="27"/>
  <c r="M15" i="27"/>
  <c r="N15" i="27"/>
  <c r="O15" i="27"/>
  <c r="P15" i="27"/>
  <c r="L16" i="27"/>
  <c r="M16" i="27"/>
  <c r="N16" i="27"/>
  <c r="O16" i="27"/>
  <c r="L17" i="27"/>
  <c r="M17" i="27"/>
  <c r="N17" i="27"/>
  <c r="O17" i="27"/>
  <c r="P17" i="27"/>
  <c r="L18" i="27"/>
  <c r="M18" i="27"/>
  <c r="N18" i="27"/>
  <c r="O18" i="27"/>
  <c r="L19" i="27"/>
  <c r="M19" i="27"/>
  <c r="N19" i="27"/>
  <c r="O19" i="27"/>
  <c r="L20" i="27"/>
  <c r="M20" i="27"/>
  <c r="N20" i="27"/>
  <c r="O20" i="27"/>
  <c r="L21" i="27"/>
  <c r="M21" i="27"/>
  <c r="N21" i="27"/>
  <c r="O21" i="27"/>
  <c r="L22" i="27"/>
  <c r="M22" i="27"/>
  <c r="N22" i="27"/>
  <c r="O22" i="27"/>
  <c r="L23" i="27"/>
  <c r="M23" i="27"/>
  <c r="N23" i="27"/>
  <c r="O23" i="27"/>
  <c r="L24" i="27"/>
  <c r="M24" i="27"/>
  <c r="N24" i="27"/>
  <c r="O24" i="27"/>
  <c r="P24" i="27"/>
  <c r="M8" i="27"/>
  <c r="N8" i="27"/>
  <c r="O8" i="27"/>
  <c r="L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8" i="27"/>
  <c r="C25" i="27"/>
  <c r="J24" i="27"/>
  <c r="I24" i="27"/>
  <c r="H24" i="27"/>
  <c r="K24" i="27" s="1"/>
  <c r="J23" i="27"/>
  <c r="P23" i="27"/>
  <c r="I23" i="27"/>
  <c r="H23" i="27"/>
  <c r="J22" i="27"/>
  <c r="P22" i="27"/>
  <c r="I22" i="27"/>
  <c r="H22" i="27"/>
  <c r="K22" i="27"/>
  <c r="J21" i="27"/>
  <c r="P21" i="27"/>
  <c r="I21" i="27"/>
  <c r="H21" i="27"/>
  <c r="J20" i="27"/>
  <c r="P20" i="27" s="1"/>
  <c r="I20" i="27"/>
  <c r="I25" i="27" s="1"/>
  <c r="H20" i="27"/>
  <c r="J19" i="27"/>
  <c r="P19" i="27"/>
  <c r="I19" i="27"/>
  <c r="H19" i="27"/>
  <c r="K19" i="27"/>
  <c r="J18" i="27"/>
  <c r="P18" i="27" s="1"/>
  <c r="I18" i="27"/>
  <c r="H18" i="27"/>
  <c r="K18" i="27"/>
  <c r="J17" i="27"/>
  <c r="I17" i="27"/>
  <c r="H17" i="27"/>
  <c r="K17" i="27"/>
  <c r="J16" i="27"/>
  <c r="P16" i="27"/>
  <c r="I16" i="27"/>
  <c r="H16" i="27"/>
  <c r="J15" i="27"/>
  <c r="I15" i="27"/>
  <c r="H15" i="27"/>
  <c r="K15" i="27"/>
  <c r="J14" i="27"/>
  <c r="P14" i="27"/>
  <c r="I14" i="27"/>
  <c r="H14" i="27"/>
  <c r="K14" i="27"/>
  <c r="J13" i="27"/>
  <c r="P13" i="27"/>
  <c r="I13" i="27"/>
  <c r="H13" i="27"/>
  <c r="K13" i="27"/>
  <c r="J12" i="27"/>
  <c r="P12" i="27"/>
  <c r="I12" i="27"/>
  <c r="H12" i="27"/>
  <c r="J11" i="27"/>
  <c r="I11" i="27"/>
  <c r="H11" i="27"/>
  <c r="K11" i="27"/>
  <c r="J10" i="27"/>
  <c r="P10" i="27"/>
  <c r="I10" i="27"/>
  <c r="H10" i="27"/>
  <c r="K10" i="27"/>
  <c r="J9" i="27"/>
  <c r="P9" i="27"/>
  <c r="I9" i="27"/>
  <c r="H9" i="27"/>
  <c r="K9" i="27"/>
  <c r="J8" i="27"/>
  <c r="P8" i="27"/>
  <c r="E25" i="27"/>
  <c r="H31" i="22"/>
  <c r="I31" i="22"/>
  <c r="C29" i="22"/>
  <c r="E28" i="22"/>
  <c r="E27" i="22"/>
  <c r="E26" i="22"/>
  <c r="E25" i="22"/>
  <c r="E24" i="22"/>
  <c r="E23" i="22"/>
  <c r="E22" i="22"/>
  <c r="E21" i="22"/>
  <c r="E20" i="22"/>
  <c r="E19" i="22"/>
  <c r="E16" i="22"/>
  <c r="E18" i="22"/>
  <c r="E17" i="22"/>
  <c r="E15" i="22"/>
  <c r="E14" i="22"/>
  <c r="E13" i="22"/>
  <c r="E29" i="22"/>
  <c r="E12" i="22"/>
  <c r="F27" i="22"/>
  <c r="F24" i="22"/>
  <c r="F22" i="22"/>
  <c r="F21" i="22"/>
  <c r="F26" i="22"/>
  <c r="F28" i="22"/>
  <c r="F25" i="22"/>
  <c r="F23" i="22"/>
  <c r="F20" i="22"/>
  <c r="F19" i="22"/>
  <c r="F16" i="22"/>
  <c r="F17" i="22"/>
  <c r="F15" i="22"/>
  <c r="F14" i="22"/>
  <c r="F13" i="22"/>
  <c r="F12" i="22"/>
  <c r="F29" i="22"/>
  <c r="H29" i="22"/>
  <c r="I29" i="22"/>
  <c r="F25" i="27"/>
  <c r="I8" i="27"/>
  <c r="K8" i="27"/>
  <c r="H8" i="27"/>
  <c r="K21" i="27"/>
  <c r="K12" i="27"/>
  <c r="K16" i="27"/>
  <c r="K20" i="27"/>
  <c r="E26" i="28" l="1"/>
  <c r="H25" i="27"/>
  <c r="K23" i="27"/>
  <c r="K25" i="27"/>
</calcChain>
</file>

<file path=xl/sharedStrings.xml><?xml version="1.0" encoding="utf-8"?>
<sst xmlns="http://schemas.openxmlformats.org/spreadsheetml/2006/main" count="112" uniqueCount="54">
  <si>
    <t>հ/հ</t>
  </si>
  <si>
    <t>Հաստատված է</t>
  </si>
  <si>
    <t>դրամ</t>
  </si>
  <si>
    <t>Տնօրեն</t>
  </si>
  <si>
    <t>Գլխավոր հաշվապահ</t>
  </si>
  <si>
    <t>Գործավար</t>
  </si>
  <si>
    <t>Բուժքույր</t>
  </si>
  <si>
    <t>Հավաքարար</t>
  </si>
  <si>
    <t>Բանվոր</t>
  </si>
  <si>
    <t>Ընդամենն ամսական աշխատավարձը</t>
  </si>
  <si>
    <t xml:space="preserve"> «Ավետ Տերտերյանի անվան արվեստի դպրոց» համայնքային ոչ առևտրային կազմակերպության  </t>
  </si>
  <si>
    <t>Փոխտնօրեն ուսումնական գծով</t>
  </si>
  <si>
    <t>Տնտեսվար</t>
  </si>
  <si>
    <t>Դաշնամուր լարող</t>
  </si>
  <si>
    <t>ՀԱՍՏԻՔԱՑՈՒՑԱԿԸ ԵՎ ՊԱՇՏՈՆԱՅԻՆ ԴՐՈՒՅՔԱՉԱՓԵՐԸ</t>
  </si>
  <si>
    <t xml:space="preserve"> Հաստիքի  քանակը</t>
  </si>
  <si>
    <t xml:space="preserve"> Հաստիքի ամսական պաշտոնային դրույքաչափը</t>
  </si>
  <si>
    <t>ԸՆԴԱՄԵՆԸ</t>
  </si>
  <si>
    <t>Գրադարանավար</t>
  </si>
  <si>
    <t>Այգեպան</t>
  </si>
  <si>
    <t>Աշխատավարձ + սոց.վճար (ս.3 + ս.8)</t>
  </si>
  <si>
    <t>Տարբերություն</t>
  </si>
  <si>
    <t>Երևանի քաղաքապետի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</si>
  <si>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</si>
  <si>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</si>
  <si>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</si>
  <si>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</si>
  <si>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Կ.Տ.</t>
  </si>
  <si>
    <t>Տնօրեն՝</t>
  </si>
  <si>
    <t>Գլխավոր հաշվապահ՝</t>
  </si>
  <si>
    <t>Ա. Մարտիրոսյան</t>
  </si>
  <si>
    <t xml:space="preserve">Պահակ </t>
  </si>
  <si>
    <t>Համակարգչային օպերատոր</t>
  </si>
  <si>
    <t>Ն.Իսահակյան</t>
  </si>
  <si>
    <t>Հաստիքների անվանումը</t>
  </si>
  <si>
    <t>Հաստիքների
 անվանումը</t>
  </si>
  <si>
    <t xml:space="preserve">«ԱՎԵՏ ՏԵՐՏԵՐՅԱՆԻ ԱՆՎԱՆ ԱՐՎԵՍՏԻ ԴՊՐՈՑ» ՀԱՄԱՅՆՔԱՅԻՆ ՈՉ ԱՌԵՎՏՐԱՅԻՆ ԿԱԶՄԱԿԵՐՊՈՒԹՅԱՆ  </t>
  </si>
  <si>
    <t>Փոխտնօրեն կազմակերպչական գծով</t>
  </si>
  <si>
    <t>Ընդամենը
 ամսական աշխատավարձը</t>
  </si>
  <si>
    <t>«-------» ------------ 2019թ.</t>
  </si>
  <si>
    <t>N ----------- - Ա որոշմամբ</t>
  </si>
  <si>
    <t>ԵՐԵՎԱՆԻ ՔԱՂԱՔԱՊԵՏԱՐԱՆԻ
ԱՇԽԱՏԱԿԱԶՄԻ ՔԱՐՏՈՒՂԱՐ՝</t>
  </si>
  <si>
    <t>Վ. ԽԱՉԱՏՐՅԱՆ</t>
  </si>
  <si>
    <t>Հավելված 3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</si>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</sst>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7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2"/>
      <color indexed="8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b/>
      <i/>
      <sz val="9"/>
      <name val="GHEA Grapalat"/>
      <family val="3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" fillId="0" borderId="0"/>
  </cellStyleXfs>
  <cellXfs count="11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right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3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2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3" borderId="0" xfId="2" applyFont="1" applyFill="1" applyAlignment="1">
      <alignment horizontal="center" vertical="center"/>
    </xf>
    <xf numFmtId="166" fontId="3" fillId="3" borderId="0" xfId="2" applyNumberFormat="1" applyFont="1" applyFill="1" applyAlignment="1">
      <alignment horizontal="center" vertical="center"/>
    </xf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hidden="1"/>
    </xf>
    <xf numFmtId="0" fontId="16" fillId="0" borderId="5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2" zoomScaleNormal="100" workbookViewId="0">
      <selection activeCell="H19" sqref="H19"/>
    </sheetView>
  </sheetViews>
  <sheetFormatPr defaultRowHeight="17.399999999999999" x14ac:dyDescent="0.25"/>
  <cols>
    <col min="1" max="1" width="5.6640625" style="24" customWidth="1"/>
    <col min="2" max="2" width="42.88671875" style="30" customWidth="1"/>
    <col min="3" max="3" width="12.6640625" style="30" customWidth="1"/>
    <col min="4" max="4" width="18.6640625" style="24" customWidth="1"/>
    <col min="5" max="5" width="21.44140625" style="24" customWidth="1"/>
    <col min="6" max="6" width="0.109375" style="27" customWidth="1"/>
    <col min="7" max="7" width="8.88671875" style="24"/>
    <col min="8" max="8" width="14" style="24" customWidth="1"/>
    <col min="9" max="9" width="10.33203125" style="24" bestFit="1" customWidth="1"/>
    <col min="10" max="16384" width="8.88671875" style="24"/>
  </cols>
  <sheetData>
    <row r="1" spans="1:6" ht="18" x14ac:dyDescent="0.25">
      <c r="B1" s="25"/>
      <c r="C1" s="25"/>
      <c r="D1" s="25"/>
      <c r="E1" s="26" t="s">
        <v>43</v>
      </c>
    </row>
    <row r="2" spans="1:6" ht="21" customHeight="1" x14ac:dyDescent="0.25">
      <c r="B2" s="25"/>
      <c r="C2" s="25"/>
      <c r="D2" s="25"/>
      <c r="E2" s="26" t="s">
        <v>1</v>
      </c>
    </row>
    <row r="3" spans="1:6" ht="21" customHeight="1" x14ac:dyDescent="0.25">
      <c r="B3" s="25"/>
      <c r="C3" s="28"/>
      <c r="D3" s="25"/>
      <c r="E3" s="29" t="s">
        <v>22</v>
      </c>
    </row>
    <row r="4" spans="1:6" ht="27.75" customHeight="1" x14ac:dyDescent="0.25">
      <c r="B4" s="28"/>
      <c r="D4" s="28"/>
      <c r="E4" s="26" t="s">
        <v>39</v>
      </c>
    </row>
    <row r="5" spans="1:6" ht="22.5" customHeight="1" x14ac:dyDescent="0.25">
      <c r="B5" s="28"/>
      <c r="C5" s="28"/>
      <c r="D5" s="28"/>
      <c r="E5" s="26" t="s">
        <v>40</v>
      </c>
    </row>
    <row r="6" spans="1:6" ht="16.5" customHeight="1" x14ac:dyDescent="0.4">
      <c r="B6" s="31"/>
      <c r="C6" s="31"/>
      <c r="D6" s="31"/>
      <c r="E6" s="31"/>
    </row>
    <row r="7" spans="1:6" ht="36.75" customHeight="1" x14ac:dyDescent="0.25">
      <c r="A7" s="95" t="s">
        <v>36</v>
      </c>
      <c r="B7" s="95"/>
      <c r="C7" s="95"/>
      <c r="D7" s="95"/>
      <c r="E7" s="95"/>
    </row>
    <row r="8" spans="1:6" ht="24.75" customHeight="1" x14ac:dyDescent="0.25">
      <c r="A8" s="95" t="s">
        <v>14</v>
      </c>
      <c r="B8" s="95"/>
      <c r="C8" s="95"/>
      <c r="D8" s="95"/>
      <c r="E8" s="95"/>
    </row>
    <row r="9" spans="1:6" ht="18" customHeight="1" x14ac:dyDescent="0.4">
      <c r="A9" s="32"/>
      <c r="B9" s="33"/>
      <c r="C9" s="33"/>
      <c r="E9" s="29" t="s">
        <v>2</v>
      </c>
      <c r="F9" s="34"/>
    </row>
    <row r="10" spans="1:6" s="36" customFormat="1" ht="74.25" customHeight="1" x14ac:dyDescent="0.25">
      <c r="A10" s="35" t="s">
        <v>0</v>
      </c>
      <c r="B10" s="35" t="s">
        <v>34</v>
      </c>
      <c r="C10" s="35" t="s">
        <v>15</v>
      </c>
      <c r="D10" s="35" t="s">
        <v>16</v>
      </c>
      <c r="E10" s="35" t="s">
        <v>38</v>
      </c>
      <c r="F10" s="5"/>
    </row>
    <row r="11" spans="1:6" s="38" customFormat="1" ht="12.75" customHeight="1" x14ac:dyDescent="0.25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7" t="s">
        <v>20</v>
      </c>
    </row>
    <row r="12" spans="1:6" ht="21.75" customHeight="1" x14ac:dyDescent="0.4">
      <c r="A12" s="39">
        <v>1</v>
      </c>
      <c r="B12" s="40" t="s">
        <v>3</v>
      </c>
      <c r="C12" s="39">
        <v>1</v>
      </c>
      <c r="D12" s="10">
        <v>250750</v>
      </c>
      <c r="E12" s="41">
        <f t="shared" ref="E12:E28" si="0">D12*C12</f>
        <v>250750</v>
      </c>
      <c r="F12" s="42" t="e">
        <f>D12+#REF!</f>
        <v>#REF!</v>
      </c>
    </row>
    <row r="13" spans="1:6" ht="21.75" customHeight="1" x14ac:dyDescent="0.4">
      <c r="A13" s="39">
        <v>2</v>
      </c>
      <c r="B13" s="43" t="s">
        <v>11</v>
      </c>
      <c r="C13" s="39">
        <v>1</v>
      </c>
      <c r="D13" s="10">
        <v>178625</v>
      </c>
      <c r="E13" s="41">
        <f t="shared" si="0"/>
        <v>178625</v>
      </c>
      <c r="F13" s="42" t="e">
        <f>D13+#REF!</f>
        <v>#REF!</v>
      </c>
    </row>
    <row r="14" spans="1:6" ht="21.75" customHeight="1" x14ac:dyDescent="0.4">
      <c r="A14" s="39">
        <v>3</v>
      </c>
      <c r="B14" s="43" t="s">
        <v>37</v>
      </c>
      <c r="C14" s="39">
        <v>1</v>
      </c>
      <c r="D14" s="10">
        <v>178625</v>
      </c>
      <c r="E14" s="41">
        <f t="shared" si="0"/>
        <v>178625</v>
      </c>
      <c r="F14" s="42" t="e">
        <f>D14+#REF!</f>
        <v>#REF!</v>
      </c>
    </row>
    <row r="15" spans="1:6" ht="21.75" customHeight="1" x14ac:dyDescent="0.4">
      <c r="A15" s="39">
        <v>4</v>
      </c>
      <c r="B15" s="43" t="s">
        <v>4</v>
      </c>
      <c r="C15" s="39">
        <v>1</v>
      </c>
      <c r="D15" s="10">
        <v>149750</v>
      </c>
      <c r="E15" s="41">
        <f t="shared" si="0"/>
        <v>149750</v>
      </c>
      <c r="F15" s="42" t="e">
        <f>D15+#REF!</f>
        <v>#REF!</v>
      </c>
    </row>
    <row r="16" spans="1:6" ht="21.75" customHeight="1" x14ac:dyDescent="0.4">
      <c r="A16" s="39">
        <v>5</v>
      </c>
      <c r="B16" s="43" t="s">
        <v>12</v>
      </c>
      <c r="C16" s="39">
        <v>1</v>
      </c>
      <c r="D16" s="10">
        <v>128125</v>
      </c>
      <c r="E16" s="41">
        <f>D16*C16</f>
        <v>128125</v>
      </c>
      <c r="F16" s="42" t="e">
        <f>D16+#REF!</f>
        <v>#REF!</v>
      </c>
    </row>
    <row r="17" spans="1:9" ht="21.75" customHeight="1" x14ac:dyDescent="0.4">
      <c r="A17" s="39">
        <v>6</v>
      </c>
      <c r="B17" s="43" t="s">
        <v>5</v>
      </c>
      <c r="C17" s="39">
        <v>1</v>
      </c>
      <c r="D17" s="10">
        <v>92618</v>
      </c>
      <c r="E17" s="41">
        <f t="shared" si="0"/>
        <v>92618</v>
      </c>
      <c r="F17" s="42" t="e">
        <f>D17+#REF!</f>
        <v>#REF!</v>
      </c>
    </row>
    <row r="18" spans="1:9" ht="21.75" customHeight="1" x14ac:dyDescent="0.4">
      <c r="A18" s="39">
        <v>7</v>
      </c>
      <c r="B18" s="43" t="s">
        <v>32</v>
      </c>
      <c r="C18" s="39">
        <v>1</v>
      </c>
      <c r="D18" s="10">
        <v>97380</v>
      </c>
      <c r="E18" s="44">
        <f t="shared" si="0"/>
        <v>97380</v>
      </c>
      <c r="F18" s="42"/>
    </row>
    <row r="19" spans="1:9" ht="21.75" customHeight="1" x14ac:dyDescent="0.4">
      <c r="A19" s="39">
        <v>8</v>
      </c>
      <c r="B19" s="43" t="s">
        <v>6</v>
      </c>
      <c r="C19" s="39">
        <v>1</v>
      </c>
      <c r="D19" s="10">
        <v>92618</v>
      </c>
      <c r="E19" s="41">
        <f t="shared" si="0"/>
        <v>92618</v>
      </c>
      <c r="F19" s="42" t="e">
        <f>D19+#REF!</f>
        <v>#REF!</v>
      </c>
    </row>
    <row r="20" spans="1:9" ht="21.75" customHeight="1" x14ac:dyDescent="0.4">
      <c r="A20" s="39">
        <v>9</v>
      </c>
      <c r="B20" s="43" t="s">
        <v>18</v>
      </c>
      <c r="C20" s="39">
        <v>1</v>
      </c>
      <c r="D20" s="10">
        <v>97380</v>
      </c>
      <c r="E20" s="41">
        <f t="shared" si="0"/>
        <v>97380</v>
      </c>
      <c r="F20" s="42" t="e">
        <f>D20+#REF!</f>
        <v>#REF!</v>
      </c>
    </row>
    <row r="21" spans="1:9" ht="21.75" customHeight="1" x14ac:dyDescent="0.4">
      <c r="A21" s="39">
        <v>10</v>
      </c>
      <c r="B21" s="43" t="s">
        <v>13</v>
      </c>
      <c r="C21" s="39">
        <v>1.5</v>
      </c>
      <c r="D21" s="10">
        <v>92618</v>
      </c>
      <c r="E21" s="45">
        <f t="shared" si="0"/>
        <v>138927</v>
      </c>
      <c r="F21" s="42" t="e">
        <f>D21+#REF!</f>
        <v>#REF!</v>
      </c>
    </row>
    <row r="22" spans="1:9" ht="21.75" customHeight="1" x14ac:dyDescent="0.4">
      <c r="A22" s="39">
        <v>11</v>
      </c>
      <c r="B22" s="43" t="s">
        <v>8</v>
      </c>
      <c r="C22" s="39">
        <v>0.5</v>
      </c>
      <c r="D22" s="10">
        <v>97380</v>
      </c>
      <c r="E22" s="45">
        <f t="shared" si="0"/>
        <v>48690</v>
      </c>
      <c r="F22" s="42" t="e">
        <f>D22+#REF!</f>
        <v>#REF!</v>
      </c>
    </row>
    <row r="23" spans="1:9" ht="21.75" customHeight="1" x14ac:dyDescent="0.4">
      <c r="A23" s="39">
        <v>12</v>
      </c>
      <c r="B23" s="43" t="s">
        <v>8</v>
      </c>
      <c r="C23" s="39">
        <v>1.5</v>
      </c>
      <c r="D23" s="10">
        <v>92618</v>
      </c>
      <c r="E23" s="45">
        <f t="shared" si="0"/>
        <v>138927</v>
      </c>
      <c r="F23" s="42" t="e">
        <f>D23+#REF!</f>
        <v>#REF!</v>
      </c>
    </row>
    <row r="24" spans="1:9" ht="21.75" customHeight="1" x14ac:dyDescent="0.4">
      <c r="A24" s="39">
        <v>13</v>
      </c>
      <c r="B24" s="43" t="s">
        <v>7</v>
      </c>
      <c r="C24" s="39">
        <v>1</v>
      </c>
      <c r="D24" s="10">
        <v>97380</v>
      </c>
      <c r="E24" s="41">
        <f t="shared" si="0"/>
        <v>97380</v>
      </c>
      <c r="F24" s="42" t="e">
        <f>D24+#REF!</f>
        <v>#REF!</v>
      </c>
    </row>
    <row r="25" spans="1:9" ht="21.75" customHeight="1" x14ac:dyDescent="0.4">
      <c r="A25" s="39">
        <v>14</v>
      </c>
      <c r="B25" s="43" t="s">
        <v>7</v>
      </c>
      <c r="C25" s="39">
        <v>4</v>
      </c>
      <c r="D25" s="10">
        <v>92618</v>
      </c>
      <c r="E25" s="41">
        <f t="shared" si="0"/>
        <v>370472</v>
      </c>
      <c r="F25" s="42" t="e">
        <f>D25+#REF!</f>
        <v>#REF!</v>
      </c>
    </row>
    <row r="26" spans="1:9" ht="21.75" customHeight="1" x14ac:dyDescent="0.4">
      <c r="A26" s="39">
        <v>15</v>
      </c>
      <c r="B26" s="43" t="s">
        <v>19</v>
      </c>
      <c r="C26" s="39">
        <v>1</v>
      </c>
      <c r="D26" s="10">
        <v>97380</v>
      </c>
      <c r="E26" s="41">
        <f t="shared" si="0"/>
        <v>97380</v>
      </c>
      <c r="F26" s="42" t="e">
        <f>D26+#REF!</f>
        <v>#REF!</v>
      </c>
    </row>
    <row r="27" spans="1:9" ht="21.75" customHeight="1" x14ac:dyDescent="0.4">
      <c r="A27" s="39">
        <v>16</v>
      </c>
      <c r="B27" s="43" t="s">
        <v>31</v>
      </c>
      <c r="C27" s="39">
        <v>2</v>
      </c>
      <c r="D27" s="10">
        <v>97380</v>
      </c>
      <c r="E27" s="41">
        <f t="shared" si="0"/>
        <v>194760</v>
      </c>
      <c r="F27" s="42" t="e">
        <f>D27+#REF!</f>
        <v>#REF!</v>
      </c>
    </row>
    <row r="28" spans="1:9" ht="21.75" customHeight="1" x14ac:dyDescent="0.4">
      <c r="A28" s="39">
        <v>17</v>
      </c>
      <c r="B28" s="43" t="s">
        <v>31</v>
      </c>
      <c r="C28" s="39">
        <v>2</v>
      </c>
      <c r="D28" s="10">
        <v>92618</v>
      </c>
      <c r="E28" s="41">
        <f t="shared" si="0"/>
        <v>185236</v>
      </c>
      <c r="F28" s="42" t="e">
        <f>D28+#REF!</f>
        <v>#REF!</v>
      </c>
    </row>
    <row r="29" spans="1:9" ht="33" customHeight="1" x14ac:dyDescent="0.25">
      <c r="A29" s="55"/>
      <c r="B29" s="56" t="s">
        <v>17</v>
      </c>
      <c r="C29" s="46">
        <f>SUM(C12:C28)</f>
        <v>22.5</v>
      </c>
      <c r="D29" s="46"/>
      <c r="E29" s="46">
        <f>SUM(E12:E28)</f>
        <v>2537643</v>
      </c>
      <c r="F29" s="47" t="e">
        <f>SUM(F12:F26)</f>
        <v>#REF!</v>
      </c>
      <c r="H29" s="48" t="e">
        <f>+#REF!</f>
        <v>#REF!</v>
      </c>
      <c r="I29" s="47" t="e">
        <f>+E29-H29</f>
        <v>#REF!</v>
      </c>
    </row>
    <row r="30" spans="1:9" ht="10.5" hidden="1" customHeight="1" x14ac:dyDescent="0.25"/>
    <row r="31" spans="1:9" ht="32.25" customHeight="1" x14ac:dyDescent="0.25">
      <c r="B31" s="49"/>
      <c r="D31" s="50"/>
      <c r="H31" s="24" t="e">
        <f>+#REF!</f>
        <v>#REF!</v>
      </c>
      <c r="I31" s="47" t="e">
        <f>+C29-H31</f>
        <v>#REF!</v>
      </c>
    </row>
    <row r="32" spans="1:9" s="61" customFormat="1" ht="41.25" customHeight="1" x14ac:dyDescent="0.25">
      <c r="A32" s="57"/>
      <c r="B32" s="58" t="s">
        <v>41</v>
      </c>
      <c r="C32" s="59"/>
      <c r="D32" s="59"/>
      <c r="E32" s="60" t="s">
        <v>42</v>
      </c>
    </row>
    <row r="33" spans="2:5" ht="18.75" customHeight="1" x14ac:dyDescent="0.25">
      <c r="B33" s="51"/>
      <c r="D33" s="50"/>
    </row>
    <row r="34" spans="2:5" x14ac:dyDescent="0.25">
      <c r="B34" s="52"/>
      <c r="C34" s="24"/>
    </row>
    <row r="35" spans="2:5" x14ac:dyDescent="0.25">
      <c r="E35" s="53"/>
    </row>
  </sheetData>
  <mergeCells count="2">
    <mergeCell ref="A7:E7"/>
    <mergeCell ref="A8:E8"/>
  </mergeCells>
  <pageMargins left="0.15748031496063" right="0.15748031496063" top="0.2" bottom="0.15748031496063" header="0.15748031496063" footer="0.15748031496063"/>
  <pageSetup scale="10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topLeftCell="A8" zoomScaleNormal="100" zoomScaleSheetLayoutView="100" workbookViewId="0">
      <selection activeCell="H19" sqref="H19"/>
    </sheetView>
  </sheetViews>
  <sheetFormatPr defaultRowHeight="17.399999999999999" x14ac:dyDescent="0.25"/>
  <cols>
    <col min="1" max="1" width="3.6640625" style="8" customWidth="1"/>
    <col min="2" max="2" width="24.5546875" style="2" customWidth="1"/>
    <col min="3" max="3" width="12.6640625" style="2" customWidth="1"/>
    <col min="4" max="4" width="13.44140625" style="1" customWidth="1"/>
    <col min="5" max="5" width="15.6640625" style="1" customWidth="1"/>
    <col min="6" max="6" width="10.109375" style="1" customWidth="1"/>
    <col min="7" max="7" width="13.44140625" style="1" customWidth="1"/>
    <col min="8" max="8" width="15.6640625" style="1" customWidth="1"/>
    <col min="9" max="9" width="11" style="1" customWidth="1"/>
    <col min="10" max="10" width="15.6640625" style="1" customWidth="1"/>
    <col min="11" max="11" width="16.109375" style="1" customWidth="1"/>
    <col min="12" max="13" width="8.88671875" style="1"/>
    <col min="14" max="14" width="9.44140625" style="1" customWidth="1"/>
    <col min="15" max="16384" width="8.88671875" style="1"/>
  </cols>
  <sheetData>
    <row r="1" spans="1:16" ht="30.75" customHeight="1" x14ac:dyDescent="0.25">
      <c r="A1" s="96" t="s">
        <v>23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6" ht="22.5" customHeight="1" x14ac:dyDescent="0.25">
      <c r="A2" s="97" t="s">
        <v>10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6" ht="33" customHeight="1" x14ac:dyDescent="0.25">
      <c r="A3" s="97" t="s">
        <v>24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6" ht="18" customHeight="1" x14ac:dyDescent="0.25">
      <c r="H4" s="3"/>
      <c r="I4" s="3"/>
      <c r="J4" s="3"/>
      <c r="K4" s="17" t="s">
        <v>2</v>
      </c>
    </row>
    <row r="5" spans="1:16" s="18" customFormat="1" ht="18" customHeight="1" x14ac:dyDescent="0.25">
      <c r="A5" s="98" t="s">
        <v>0</v>
      </c>
      <c r="B5" s="98" t="s">
        <v>35</v>
      </c>
      <c r="C5" s="99" t="s">
        <v>25</v>
      </c>
      <c r="D5" s="100"/>
      <c r="E5" s="101"/>
      <c r="F5" s="102" t="s">
        <v>26</v>
      </c>
      <c r="G5" s="103"/>
      <c r="H5" s="104"/>
      <c r="I5" s="105" t="s">
        <v>21</v>
      </c>
      <c r="J5" s="106"/>
      <c r="K5" s="107"/>
    </row>
    <row r="6" spans="1:16" s="8" customFormat="1" ht="69" customHeight="1" x14ac:dyDescent="0.25">
      <c r="A6" s="98"/>
      <c r="B6" s="98"/>
      <c r="C6" s="6" t="s">
        <v>15</v>
      </c>
      <c r="D6" s="6" t="s">
        <v>16</v>
      </c>
      <c r="E6" s="6" t="s">
        <v>9</v>
      </c>
      <c r="F6" s="6" t="s">
        <v>15</v>
      </c>
      <c r="G6" s="6" t="s">
        <v>16</v>
      </c>
      <c r="H6" s="6" t="s">
        <v>9</v>
      </c>
      <c r="I6" s="6" t="s">
        <v>15</v>
      </c>
      <c r="J6" s="6" t="s">
        <v>16</v>
      </c>
      <c r="K6" s="6" t="s">
        <v>9</v>
      </c>
    </row>
    <row r="7" spans="1:16" s="94" customFormat="1" ht="15" x14ac:dyDescent="0.25">
      <c r="A7" s="93">
        <v>1</v>
      </c>
      <c r="B7" s="93">
        <v>2</v>
      </c>
      <c r="C7" s="93">
        <v>3</v>
      </c>
      <c r="D7" s="93">
        <v>4</v>
      </c>
      <c r="E7" s="93">
        <v>5</v>
      </c>
      <c r="F7" s="93">
        <v>6</v>
      </c>
      <c r="G7" s="93">
        <v>7</v>
      </c>
      <c r="H7" s="93">
        <v>8</v>
      </c>
      <c r="I7" s="93">
        <v>9</v>
      </c>
      <c r="J7" s="93">
        <v>10</v>
      </c>
      <c r="K7" s="93">
        <v>11</v>
      </c>
      <c r="L7" s="93"/>
    </row>
    <row r="8" spans="1:16" ht="21" customHeight="1" x14ac:dyDescent="0.4">
      <c r="A8" s="9">
        <v>1</v>
      </c>
      <c r="B8" s="40" t="s">
        <v>3</v>
      </c>
      <c r="C8" s="91">
        <v>1</v>
      </c>
      <c r="D8" s="10">
        <v>250750</v>
      </c>
      <c r="E8" s="11">
        <f>+D8*C8</f>
        <v>250750</v>
      </c>
      <c r="F8" s="66">
        <v>1</v>
      </c>
      <c r="G8" s="10">
        <v>279600</v>
      </c>
      <c r="H8" s="11">
        <f t="shared" ref="H8:H24" si="0">G8*F8</f>
        <v>279600</v>
      </c>
      <c r="I8" s="9">
        <f>+F8-C8</f>
        <v>0</v>
      </c>
      <c r="J8" s="10">
        <f>+G8-D8</f>
        <v>28850</v>
      </c>
      <c r="K8" s="11">
        <f>+H8-E8</f>
        <v>28850</v>
      </c>
      <c r="L8" s="64">
        <f>+D8*11.48/100+D8</f>
        <v>279536.09999999998</v>
      </c>
      <c r="M8" s="64">
        <f>+L8/1000</f>
        <v>279.53609999999998</v>
      </c>
      <c r="N8" s="65">
        <f>ROUNDUP(M8,1)</f>
        <v>279.60000000000002</v>
      </c>
      <c r="O8" s="64">
        <f>+N8*1000</f>
        <v>279600</v>
      </c>
      <c r="P8" s="64">
        <f>+J8/D8*100</f>
        <v>11.505483549351943</v>
      </c>
    </row>
    <row r="9" spans="1:16" ht="33.75" customHeight="1" x14ac:dyDescent="0.4">
      <c r="A9" s="9">
        <v>2</v>
      </c>
      <c r="B9" s="43" t="s">
        <v>11</v>
      </c>
      <c r="C9" s="91">
        <v>1</v>
      </c>
      <c r="D9" s="10">
        <v>178625</v>
      </c>
      <c r="E9" s="11">
        <f t="shared" ref="E9:E24" si="1">+D9*C9</f>
        <v>178625</v>
      </c>
      <c r="F9" s="66">
        <v>1</v>
      </c>
      <c r="G9" s="10">
        <v>199200</v>
      </c>
      <c r="H9" s="11">
        <f t="shared" si="0"/>
        <v>199200</v>
      </c>
      <c r="I9" s="9">
        <f t="shared" ref="I9:K24" si="2">+F9-C9</f>
        <v>0</v>
      </c>
      <c r="J9" s="10">
        <f t="shared" si="2"/>
        <v>20575</v>
      </c>
      <c r="K9" s="11">
        <f t="shared" si="2"/>
        <v>20575</v>
      </c>
      <c r="L9" s="64">
        <f t="shared" ref="L9:L24" si="3">+D9*11.48/100+D9</f>
        <v>199131.15</v>
      </c>
      <c r="M9" s="64">
        <f t="shared" ref="M9:M24" si="4">+L9/1000</f>
        <v>199.13114999999999</v>
      </c>
      <c r="N9" s="65">
        <f t="shared" ref="N9:N24" si="5">ROUNDUP(M9,1)</f>
        <v>199.2</v>
      </c>
      <c r="O9" s="64">
        <f t="shared" ref="O9:O24" si="6">+N9*1000</f>
        <v>199200</v>
      </c>
      <c r="P9" s="64">
        <f t="shared" ref="P9:P24" si="7">+J9/D9*100</f>
        <v>11.518544436669</v>
      </c>
    </row>
    <row r="10" spans="1:16" ht="32.25" customHeight="1" x14ac:dyDescent="0.4">
      <c r="A10" s="9">
        <v>3</v>
      </c>
      <c r="B10" s="43" t="s">
        <v>37</v>
      </c>
      <c r="C10" s="91">
        <v>1</v>
      </c>
      <c r="D10" s="10">
        <v>178625</v>
      </c>
      <c r="E10" s="11">
        <f t="shared" si="1"/>
        <v>178625</v>
      </c>
      <c r="F10" s="66">
        <v>1</v>
      </c>
      <c r="G10" s="10">
        <v>199200</v>
      </c>
      <c r="H10" s="11">
        <f t="shared" si="0"/>
        <v>199200</v>
      </c>
      <c r="I10" s="9">
        <f t="shared" si="2"/>
        <v>0</v>
      </c>
      <c r="J10" s="10">
        <f t="shared" si="2"/>
        <v>20575</v>
      </c>
      <c r="K10" s="11">
        <f t="shared" si="2"/>
        <v>20575</v>
      </c>
      <c r="L10" s="64">
        <f t="shared" si="3"/>
        <v>199131.15</v>
      </c>
      <c r="M10" s="64">
        <f t="shared" si="4"/>
        <v>199.13114999999999</v>
      </c>
      <c r="N10" s="65">
        <f t="shared" si="5"/>
        <v>199.2</v>
      </c>
      <c r="O10" s="64">
        <f t="shared" si="6"/>
        <v>199200</v>
      </c>
      <c r="P10" s="64">
        <f t="shared" si="7"/>
        <v>11.518544436669</v>
      </c>
    </row>
    <row r="11" spans="1:16" ht="20.25" customHeight="1" x14ac:dyDescent="0.4">
      <c r="A11" s="9">
        <v>4</v>
      </c>
      <c r="B11" s="43" t="s">
        <v>4</v>
      </c>
      <c r="C11" s="91">
        <v>1</v>
      </c>
      <c r="D11" s="10">
        <v>149750</v>
      </c>
      <c r="E11" s="11">
        <f t="shared" si="1"/>
        <v>149750</v>
      </c>
      <c r="F11" s="66">
        <v>1</v>
      </c>
      <c r="G11" s="10">
        <v>167000</v>
      </c>
      <c r="H11" s="11">
        <f t="shared" si="0"/>
        <v>167000</v>
      </c>
      <c r="I11" s="9">
        <f t="shared" si="2"/>
        <v>0</v>
      </c>
      <c r="J11" s="10">
        <f t="shared" si="2"/>
        <v>17250</v>
      </c>
      <c r="K11" s="11">
        <f t="shared" si="2"/>
        <v>17250</v>
      </c>
      <c r="L11" s="64">
        <f t="shared" si="3"/>
        <v>166941.29999999999</v>
      </c>
      <c r="M11" s="64">
        <f t="shared" si="4"/>
        <v>166.94129999999998</v>
      </c>
      <c r="N11" s="65">
        <f t="shared" si="5"/>
        <v>167</v>
      </c>
      <c r="O11" s="64">
        <f t="shared" si="6"/>
        <v>167000</v>
      </c>
      <c r="P11" s="64">
        <f t="shared" si="7"/>
        <v>11.519198664440735</v>
      </c>
    </row>
    <row r="12" spans="1:16" x14ac:dyDescent="0.4">
      <c r="A12" s="9">
        <v>5</v>
      </c>
      <c r="B12" s="43" t="s">
        <v>12</v>
      </c>
      <c r="C12" s="91">
        <v>1</v>
      </c>
      <c r="D12" s="10">
        <v>128125</v>
      </c>
      <c r="E12" s="11">
        <f t="shared" si="1"/>
        <v>128125</v>
      </c>
      <c r="F12" s="66">
        <v>1</v>
      </c>
      <c r="G12" s="10">
        <v>142900</v>
      </c>
      <c r="H12" s="11">
        <f>G12*F12</f>
        <v>142900</v>
      </c>
      <c r="I12" s="9">
        <f>+F12-C12</f>
        <v>0</v>
      </c>
      <c r="J12" s="10">
        <f>+G12-D12</f>
        <v>14775</v>
      </c>
      <c r="K12" s="11">
        <f>+H12-E12</f>
        <v>14775</v>
      </c>
      <c r="L12" s="64">
        <f t="shared" si="3"/>
        <v>142833.75</v>
      </c>
      <c r="M12" s="64">
        <f t="shared" si="4"/>
        <v>142.83375000000001</v>
      </c>
      <c r="N12" s="65">
        <f t="shared" si="5"/>
        <v>142.9</v>
      </c>
      <c r="O12" s="64">
        <f t="shared" si="6"/>
        <v>142900</v>
      </c>
      <c r="P12" s="64">
        <f t="shared" si="7"/>
        <v>11.531707317073172</v>
      </c>
    </row>
    <row r="13" spans="1:16" x14ac:dyDescent="0.4">
      <c r="A13" s="9">
        <v>6</v>
      </c>
      <c r="B13" s="43" t="s">
        <v>5</v>
      </c>
      <c r="C13" s="91">
        <v>1</v>
      </c>
      <c r="D13" s="10">
        <v>93289</v>
      </c>
      <c r="E13" s="11">
        <f t="shared" si="1"/>
        <v>93289</v>
      </c>
      <c r="F13" s="66">
        <v>1</v>
      </c>
      <c r="G13" s="10">
        <v>104000</v>
      </c>
      <c r="H13" s="11">
        <f t="shared" si="0"/>
        <v>104000</v>
      </c>
      <c r="I13" s="9">
        <f t="shared" si="2"/>
        <v>0</v>
      </c>
      <c r="J13" s="10">
        <f t="shared" si="2"/>
        <v>10711</v>
      </c>
      <c r="K13" s="11">
        <f t="shared" si="2"/>
        <v>10711</v>
      </c>
      <c r="L13" s="64">
        <f t="shared" si="3"/>
        <v>103998.5772</v>
      </c>
      <c r="M13" s="64">
        <f t="shared" si="4"/>
        <v>103.9985772</v>
      </c>
      <c r="N13" s="65">
        <f t="shared" si="5"/>
        <v>104</v>
      </c>
      <c r="O13" s="64">
        <f t="shared" si="6"/>
        <v>104000</v>
      </c>
      <c r="P13" s="64">
        <f t="shared" si="7"/>
        <v>11.481525153019112</v>
      </c>
    </row>
    <row r="14" spans="1:16" ht="36" customHeight="1" x14ac:dyDescent="0.4">
      <c r="A14" s="4">
        <v>7</v>
      </c>
      <c r="B14" s="43" t="s">
        <v>32</v>
      </c>
      <c r="C14" s="91">
        <v>1</v>
      </c>
      <c r="D14" s="10">
        <v>97380</v>
      </c>
      <c r="E14" s="11">
        <f t="shared" si="1"/>
        <v>97380</v>
      </c>
      <c r="F14" s="67">
        <v>1</v>
      </c>
      <c r="G14" s="10">
        <v>108600</v>
      </c>
      <c r="H14" s="19">
        <f t="shared" si="0"/>
        <v>108600</v>
      </c>
      <c r="I14" s="9">
        <f t="shared" si="2"/>
        <v>0</v>
      </c>
      <c r="J14" s="10">
        <f t="shared" si="2"/>
        <v>11220</v>
      </c>
      <c r="K14" s="11">
        <f t="shared" si="2"/>
        <v>11220</v>
      </c>
      <c r="L14" s="64">
        <f t="shared" si="3"/>
        <v>108559.224</v>
      </c>
      <c r="M14" s="64">
        <f t="shared" si="4"/>
        <v>108.559224</v>
      </c>
      <c r="N14" s="65">
        <f t="shared" si="5"/>
        <v>108.6</v>
      </c>
      <c r="O14" s="64">
        <f t="shared" si="6"/>
        <v>108600</v>
      </c>
      <c r="P14" s="64">
        <f t="shared" si="7"/>
        <v>11.521873074553296</v>
      </c>
    </row>
    <row r="15" spans="1:16" x14ac:dyDescent="0.4">
      <c r="A15" s="9">
        <v>8</v>
      </c>
      <c r="B15" s="43" t="s">
        <v>6</v>
      </c>
      <c r="C15" s="91">
        <v>1</v>
      </c>
      <c r="D15" s="10">
        <v>93289</v>
      </c>
      <c r="E15" s="11">
        <f t="shared" si="1"/>
        <v>93289</v>
      </c>
      <c r="F15" s="66">
        <v>1</v>
      </c>
      <c r="G15" s="10">
        <v>104000</v>
      </c>
      <c r="H15" s="11">
        <f t="shared" si="0"/>
        <v>104000</v>
      </c>
      <c r="I15" s="9">
        <f t="shared" si="2"/>
        <v>0</v>
      </c>
      <c r="J15" s="10">
        <f t="shared" si="2"/>
        <v>10711</v>
      </c>
      <c r="K15" s="11">
        <f t="shared" si="2"/>
        <v>10711</v>
      </c>
      <c r="L15" s="64">
        <f t="shared" si="3"/>
        <v>103998.5772</v>
      </c>
      <c r="M15" s="64">
        <f t="shared" si="4"/>
        <v>103.9985772</v>
      </c>
      <c r="N15" s="65">
        <f t="shared" si="5"/>
        <v>104</v>
      </c>
      <c r="O15" s="64">
        <f t="shared" si="6"/>
        <v>104000</v>
      </c>
      <c r="P15" s="64">
        <f t="shared" si="7"/>
        <v>11.481525153019112</v>
      </c>
    </row>
    <row r="16" spans="1:16" x14ac:dyDescent="0.4">
      <c r="A16" s="9">
        <v>9</v>
      </c>
      <c r="B16" s="43" t="s">
        <v>18</v>
      </c>
      <c r="C16" s="91">
        <v>1</v>
      </c>
      <c r="D16" s="10">
        <v>97380</v>
      </c>
      <c r="E16" s="11">
        <f t="shared" si="1"/>
        <v>97380</v>
      </c>
      <c r="F16" s="66">
        <v>1</v>
      </c>
      <c r="G16" s="10">
        <v>108600</v>
      </c>
      <c r="H16" s="11">
        <f t="shared" si="0"/>
        <v>108600</v>
      </c>
      <c r="I16" s="9">
        <f t="shared" si="2"/>
        <v>0</v>
      </c>
      <c r="J16" s="10">
        <f t="shared" si="2"/>
        <v>11220</v>
      </c>
      <c r="K16" s="11">
        <f t="shared" si="2"/>
        <v>11220</v>
      </c>
      <c r="L16" s="64">
        <f t="shared" si="3"/>
        <v>108559.224</v>
      </c>
      <c r="M16" s="64">
        <f t="shared" si="4"/>
        <v>108.559224</v>
      </c>
      <c r="N16" s="65">
        <f t="shared" si="5"/>
        <v>108.6</v>
      </c>
      <c r="O16" s="64">
        <f t="shared" si="6"/>
        <v>108600</v>
      </c>
      <c r="P16" s="64">
        <f t="shared" si="7"/>
        <v>11.521873074553296</v>
      </c>
    </row>
    <row r="17" spans="1:16" x14ac:dyDescent="0.4">
      <c r="A17" s="9">
        <v>10</v>
      </c>
      <c r="B17" s="43" t="s">
        <v>13</v>
      </c>
      <c r="C17" s="91">
        <v>1.5</v>
      </c>
      <c r="D17" s="10">
        <v>93289</v>
      </c>
      <c r="E17" s="11">
        <f t="shared" si="1"/>
        <v>139933.5</v>
      </c>
      <c r="F17" s="68">
        <v>1.5</v>
      </c>
      <c r="G17" s="10">
        <v>104000</v>
      </c>
      <c r="H17" s="11">
        <f t="shared" si="0"/>
        <v>156000</v>
      </c>
      <c r="I17" s="9">
        <f t="shared" si="2"/>
        <v>0</v>
      </c>
      <c r="J17" s="10">
        <f t="shared" si="2"/>
        <v>10711</v>
      </c>
      <c r="K17" s="54">
        <f t="shared" si="2"/>
        <v>16066.5</v>
      </c>
      <c r="L17" s="64">
        <f t="shared" si="3"/>
        <v>103998.5772</v>
      </c>
      <c r="M17" s="64">
        <f t="shared" si="4"/>
        <v>103.9985772</v>
      </c>
      <c r="N17" s="65">
        <f t="shared" si="5"/>
        <v>104</v>
      </c>
      <c r="O17" s="64">
        <f t="shared" si="6"/>
        <v>104000</v>
      </c>
      <c r="P17" s="64">
        <f t="shared" si="7"/>
        <v>11.481525153019112</v>
      </c>
    </row>
    <row r="18" spans="1:16" x14ac:dyDescent="0.4">
      <c r="A18" s="9">
        <v>11</v>
      </c>
      <c r="B18" s="43" t="s">
        <v>8</v>
      </c>
      <c r="C18" s="91">
        <v>0.5</v>
      </c>
      <c r="D18" s="10">
        <v>97380</v>
      </c>
      <c r="E18" s="11">
        <f t="shared" si="1"/>
        <v>48690</v>
      </c>
      <c r="F18" s="66"/>
      <c r="G18" s="10"/>
      <c r="H18" s="11">
        <f t="shared" si="0"/>
        <v>0</v>
      </c>
      <c r="I18" s="9">
        <f t="shared" si="2"/>
        <v>-0.5</v>
      </c>
      <c r="J18" s="10">
        <f t="shared" si="2"/>
        <v>-97380</v>
      </c>
      <c r="K18" s="54">
        <f t="shared" si="2"/>
        <v>-48690</v>
      </c>
      <c r="L18" s="64">
        <f t="shared" si="3"/>
        <v>108559.224</v>
      </c>
      <c r="M18" s="64">
        <f t="shared" si="4"/>
        <v>108.559224</v>
      </c>
      <c r="N18" s="65">
        <f t="shared" si="5"/>
        <v>108.6</v>
      </c>
      <c r="O18" s="64">
        <f t="shared" si="6"/>
        <v>108600</v>
      </c>
      <c r="P18" s="64">
        <f t="shared" si="7"/>
        <v>-100</v>
      </c>
    </row>
    <row r="19" spans="1:16" x14ac:dyDescent="0.4">
      <c r="A19" s="9">
        <v>12</v>
      </c>
      <c r="B19" s="43" t="s">
        <v>8</v>
      </c>
      <c r="C19" s="91">
        <v>1.5</v>
      </c>
      <c r="D19" s="10">
        <v>93289</v>
      </c>
      <c r="E19" s="11">
        <f t="shared" si="1"/>
        <v>139933.5</v>
      </c>
      <c r="F19" s="66">
        <v>2</v>
      </c>
      <c r="G19" s="10">
        <v>104000</v>
      </c>
      <c r="H19" s="11">
        <f t="shared" si="0"/>
        <v>208000</v>
      </c>
      <c r="I19" s="9">
        <f t="shared" si="2"/>
        <v>0.5</v>
      </c>
      <c r="J19" s="10">
        <f t="shared" si="2"/>
        <v>10711</v>
      </c>
      <c r="K19" s="54">
        <f t="shared" si="2"/>
        <v>68066.5</v>
      </c>
      <c r="L19" s="64">
        <f t="shared" si="3"/>
        <v>103998.5772</v>
      </c>
      <c r="M19" s="64">
        <f t="shared" si="4"/>
        <v>103.9985772</v>
      </c>
      <c r="N19" s="65">
        <f t="shared" si="5"/>
        <v>104</v>
      </c>
      <c r="O19" s="64">
        <f t="shared" si="6"/>
        <v>104000</v>
      </c>
      <c r="P19" s="64">
        <f t="shared" si="7"/>
        <v>11.481525153019112</v>
      </c>
    </row>
    <row r="20" spans="1:16" x14ac:dyDescent="0.4">
      <c r="A20" s="9">
        <v>13</v>
      </c>
      <c r="B20" s="43" t="s">
        <v>7</v>
      </c>
      <c r="C20" s="91">
        <v>1</v>
      </c>
      <c r="D20" s="10">
        <v>97380</v>
      </c>
      <c r="E20" s="11">
        <f t="shared" si="1"/>
        <v>97380</v>
      </c>
      <c r="F20" s="66"/>
      <c r="G20" s="10"/>
      <c r="H20" s="11">
        <f t="shared" si="0"/>
        <v>0</v>
      </c>
      <c r="I20" s="9">
        <f t="shared" si="2"/>
        <v>-1</v>
      </c>
      <c r="J20" s="10">
        <f t="shared" si="2"/>
        <v>-97380</v>
      </c>
      <c r="K20" s="11">
        <f t="shared" si="2"/>
        <v>-97380</v>
      </c>
      <c r="L20" s="64">
        <f t="shared" si="3"/>
        <v>108559.224</v>
      </c>
      <c r="M20" s="64">
        <f t="shared" si="4"/>
        <v>108.559224</v>
      </c>
      <c r="N20" s="65">
        <f t="shared" si="5"/>
        <v>108.6</v>
      </c>
      <c r="O20" s="64">
        <f t="shared" si="6"/>
        <v>108600</v>
      </c>
      <c r="P20" s="64">
        <f t="shared" si="7"/>
        <v>-100</v>
      </c>
    </row>
    <row r="21" spans="1:16" x14ac:dyDescent="0.4">
      <c r="A21" s="9">
        <v>14</v>
      </c>
      <c r="B21" s="43" t="s">
        <v>7</v>
      </c>
      <c r="C21" s="91">
        <v>4</v>
      </c>
      <c r="D21" s="10">
        <v>93289</v>
      </c>
      <c r="E21" s="11">
        <f t="shared" si="1"/>
        <v>373156</v>
      </c>
      <c r="F21" s="66">
        <v>5</v>
      </c>
      <c r="G21" s="10">
        <v>104000</v>
      </c>
      <c r="H21" s="11">
        <f t="shared" si="0"/>
        <v>520000</v>
      </c>
      <c r="I21" s="9">
        <f t="shared" si="2"/>
        <v>1</v>
      </c>
      <c r="J21" s="10">
        <f t="shared" si="2"/>
        <v>10711</v>
      </c>
      <c r="K21" s="11">
        <f t="shared" si="2"/>
        <v>146844</v>
      </c>
      <c r="L21" s="64">
        <f t="shared" si="3"/>
        <v>103998.5772</v>
      </c>
      <c r="M21" s="64">
        <f t="shared" si="4"/>
        <v>103.9985772</v>
      </c>
      <c r="N21" s="65">
        <f t="shared" si="5"/>
        <v>104</v>
      </c>
      <c r="O21" s="64">
        <f t="shared" si="6"/>
        <v>104000</v>
      </c>
      <c r="P21" s="64">
        <f t="shared" si="7"/>
        <v>11.481525153019112</v>
      </c>
    </row>
    <row r="22" spans="1:16" x14ac:dyDescent="0.4">
      <c r="A22" s="9">
        <v>15</v>
      </c>
      <c r="B22" s="43" t="s">
        <v>19</v>
      </c>
      <c r="C22" s="91">
        <v>1</v>
      </c>
      <c r="D22" s="10">
        <v>97380</v>
      </c>
      <c r="E22" s="11">
        <f t="shared" si="1"/>
        <v>97380</v>
      </c>
      <c r="F22" s="66">
        <v>1</v>
      </c>
      <c r="G22" s="10">
        <v>108600</v>
      </c>
      <c r="H22" s="11">
        <f t="shared" si="0"/>
        <v>108600</v>
      </c>
      <c r="I22" s="9">
        <f t="shared" si="2"/>
        <v>0</v>
      </c>
      <c r="J22" s="10">
        <f t="shared" si="2"/>
        <v>11220</v>
      </c>
      <c r="K22" s="11">
        <f t="shared" si="2"/>
        <v>11220</v>
      </c>
      <c r="L22" s="64">
        <f t="shared" si="3"/>
        <v>108559.224</v>
      </c>
      <c r="M22" s="64">
        <f t="shared" si="4"/>
        <v>108.559224</v>
      </c>
      <c r="N22" s="65">
        <f t="shared" si="5"/>
        <v>108.6</v>
      </c>
      <c r="O22" s="64">
        <f t="shared" si="6"/>
        <v>108600</v>
      </c>
      <c r="P22" s="64">
        <f t="shared" si="7"/>
        <v>11.521873074553296</v>
      </c>
    </row>
    <row r="23" spans="1:16" s="20" customFormat="1" x14ac:dyDescent="0.4">
      <c r="A23" s="9">
        <v>16</v>
      </c>
      <c r="B23" s="43" t="s">
        <v>31</v>
      </c>
      <c r="C23" s="91">
        <v>2</v>
      </c>
      <c r="D23" s="10">
        <v>97380</v>
      </c>
      <c r="E23" s="11">
        <f t="shared" si="1"/>
        <v>194760</v>
      </c>
      <c r="F23" s="66"/>
      <c r="G23" s="10"/>
      <c r="H23" s="11">
        <f t="shared" si="0"/>
        <v>0</v>
      </c>
      <c r="I23" s="9">
        <f t="shared" si="2"/>
        <v>-2</v>
      </c>
      <c r="J23" s="10">
        <f t="shared" si="2"/>
        <v>-97380</v>
      </c>
      <c r="K23" s="11">
        <f t="shared" si="2"/>
        <v>-194760</v>
      </c>
      <c r="L23" s="64">
        <f t="shared" si="3"/>
        <v>108559.224</v>
      </c>
      <c r="M23" s="64">
        <f t="shared" si="4"/>
        <v>108.559224</v>
      </c>
      <c r="N23" s="65">
        <f t="shared" si="5"/>
        <v>108.6</v>
      </c>
      <c r="O23" s="64">
        <f t="shared" si="6"/>
        <v>108600</v>
      </c>
      <c r="P23" s="64">
        <f t="shared" si="7"/>
        <v>-100</v>
      </c>
    </row>
    <row r="24" spans="1:16" s="20" customFormat="1" x14ac:dyDescent="0.4">
      <c r="A24" s="9">
        <v>17</v>
      </c>
      <c r="B24" s="43" t="s">
        <v>31</v>
      </c>
      <c r="C24" s="91">
        <v>2</v>
      </c>
      <c r="D24" s="10">
        <v>93289</v>
      </c>
      <c r="E24" s="11">
        <f t="shared" si="1"/>
        <v>186578</v>
      </c>
      <c r="F24" s="66">
        <v>4</v>
      </c>
      <c r="G24" s="10">
        <v>104000</v>
      </c>
      <c r="H24" s="11">
        <f t="shared" si="0"/>
        <v>416000</v>
      </c>
      <c r="I24" s="9">
        <f t="shared" si="2"/>
        <v>2</v>
      </c>
      <c r="J24" s="10">
        <f t="shared" si="2"/>
        <v>10711</v>
      </c>
      <c r="K24" s="11">
        <f t="shared" si="2"/>
        <v>229422</v>
      </c>
      <c r="L24" s="64">
        <f t="shared" si="3"/>
        <v>103998.5772</v>
      </c>
      <c r="M24" s="64">
        <f t="shared" si="4"/>
        <v>103.9985772</v>
      </c>
      <c r="N24" s="65">
        <f t="shared" si="5"/>
        <v>104</v>
      </c>
      <c r="O24" s="64">
        <f t="shared" si="6"/>
        <v>104000</v>
      </c>
      <c r="P24" s="64">
        <f t="shared" si="7"/>
        <v>11.481525153019112</v>
      </c>
    </row>
    <row r="25" spans="1:16" ht="33" customHeight="1" x14ac:dyDescent="0.25">
      <c r="A25" s="62"/>
      <c r="B25" s="62" t="s">
        <v>17</v>
      </c>
      <c r="C25" s="92">
        <f>SUM(C8:C24)</f>
        <v>22.5</v>
      </c>
      <c r="D25" s="12"/>
      <c r="E25" s="13">
        <f>SUM(E8:E24)</f>
        <v>2545024</v>
      </c>
      <c r="F25" s="12">
        <f>SUM(F8:F24)</f>
        <v>22.5</v>
      </c>
      <c r="G25" s="12"/>
      <c r="H25" s="13">
        <f>SUM(H8:H24)</f>
        <v>2821700</v>
      </c>
      <c r="I25" s="13">
        <f>SUM(I8:I24)</f>
        <v>0</v>
      </c>
      <c r="J25" s="13"/>
      <c r="K25" s="12">
        <f>SUM(K8:K24)</f>
        <v>276676</v>
      </c>
    </row>
    <row r="26" spans="1:16" ht="27.75" customHeight="1" x14ac:dyDescent="0.25">
      <c r="A26" s="63"/>
      <c r="B26" s="21"/>
      <c r="C26" s="22"/>
      <c r="D26" s="23"/>
      <c r="E26" s="23"/>
      <c r="F26" s="23"/>
      <c r="G26" s="23"/>
      <c r="H26" s="23"/>
      <c r="I26" s="23"/>
      <c r="J26" s="23"/>
      <c r="K26" s="23"/>
    </row>
    <row r="27" spans="1:16" ht="20.25" customHeight="1" x14ac:dyDescent="0.25">
      <c r="B27" s="14" t="s">
        <v>28</v>
      </c>
      <c r="G27" s="1" t="s">
        <v>30</v>
      </c>
    </row>
    <row r="28" spans="1:16" ht="16.5" customHeight="1" x14ac:dyDescent="0.25">
      <c r="B28" s="15"/>
    </row>
    <row r="29" spans="1:16" ht="18.75" customHeight="1" x14ac:dyDescent="0.25">
      <c r="B29" s="16" t="s">
        <v>29</v>
      </c>
      <c r="G29" s="1" t="s">
        <v>33</v>
      </c>
    </row>
    <row r="30" spans="1:16" x14ac:dyDescent="0.25">
      <c r="C30" s="1"/>
      <c r="D30" s="1" t="s">
        <v>27</v>
      </c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37" bottom="0.27559055118110198" header="0.15748031496063" footer="0.31496062992126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"/>
  <sheetViews>
    <sheetView tabSelected="1" view="pageBreakPreview" zoomScaleNormal="100" workbookViewId="0">
      <selection activeCell="A29" sqref="A29:E29"/>
    </sheetView>
  </sheetViews>
  <sheetFormatPr defaultRowHeight="17.399999999999999" x14ac:dyDescent="0.25"/>
  <cols>
    <col min="1" max="1" width="5.6640625" style="24" customWidth="1"/>
    <col min="2" max="2" width="42.88671875" style="30" customWidth="1"/>
    <col min="3" max="3" width="12.6640625" style="30" customWidth="1"/>
    <col min="4" max="4" width="18.6640625" style="24" customWidth="1"/>
    <col min="5" max="5" width="21.44140625" style="24" customWidth="1"/>
    <col min="6" max="6" width="0.109375" style="27" customWidth="1"/>
    <col min="7" max="7" width="8.88671875" style="24"/>
    <col min="8" max="8" width="14" style="24" customWidth="1"/>
    <col min="9" max="9" width="10.33203125" style="24" bestFit="1" customWidth="1"/>
    <col min="10" max="16384" width="8.88671875" style="24"/>
  </cols>
  <sheetData>
    <row r="1" spans="1:6" ht="20.25" customHeight="1" x14ac:dyDescent="0.25">
      <c r="B1" s="70"/>
      <c r="C1" s="70"/>
      <c r="D1" s="109" t="s">
        <v>43</v>
      </c>
      <c r="E1" s="109"/>
      <c r="F1" s="24"/>
    </row>
    <row r="2" spans="1:6" ht="20.25" customHeight="1" x14ac:dyDescent="0.25">
      <c r="B2" s="70"/>
      <c r="C2" s="70"/>
      <c r="D2" s="109" t="s">
        <v>44</v>
      </c>
      <c r="E2" s="109"/>
      <c r="F2" s="24"/>
    </row>
    <row r="3" spans="1:6" ht="20.25" customHeight="1" x14ac:dyDescent="0.25">
      <c r="B3" s="70"/>
      <c r="C3" s="70"/>
      <c r="D3" s="109" t="s">
        <v>22</v>
      </c>
      <c r="E3" s="109"/>
      <c r="F3" s="24"/>
    </row>
    <row r="4" spans="1:6" ht="24.75" customHeight="1" x14ac:dyDescent="0.25">
      <c r="B4" s="70"/>
      <c r="C4" s="70"/>
      <c r="D4" s="71"/>
      <c r="E4" s="71" t="s">
        <v>45</v>
      </c>
      <c r="F4" s="24"/>
    </row>
    <row r="5" spans="1:6" ht="20.25" customHeight="1" x14ac:dyDescent="0.25">
      <c r="B5" s="70"/>
      <c r="C5" s="70"/>
      <c r="D5" s="71"/>
      <c r="E5" s="71" t="s">
        <v>46</v>
      </c>
      <c r="F5" s="24"/>
    </row>
    <row r="6" spans="1:6" ht="16.5" customHeight="1" x14ac:dyDescent="0.4">
      <c r="B6" s="31"/>
      <c r="C6" s="31"/>
      <c r="D6" s="31"/>
      <c r="E6" s="31"/>
    </row>
    <row r="7" spans="1:6" ht="36.75" customHeight="1" x14ac:dyDescent="0.25">
      <c r="A7" s="95" t="s">
        <v>36</v>
      </c>
      <c r="B7" s="95"/>
      <c r="C7" s="95"/>
      <c r="D7" s="95"/>
      <c r="E7" s="95"/>
    </row>
    <row r="8" spans="1:6" ht="18" x14ac:dyDescent="0.25">
      <c r="A8" s="95" t="s">
        <v>14</v>
      </c>
      <c r="B8" s="95"/>
      <c r="C8" s="95"/>
      <c r="D8" s="95"/>
      <c r="E8" s="95"/>
    </row>
    <row r="9" spans="1:6" ht="18" customHeight="1" x14ac:dyDescent="0.4">
      <c r="A9" s="32"/>
      <c r="B9" s="33"/>
      <c r="C9" s="33"/>
      <c r="E9" s="29" t="s">
        <v>2</v>
      </c>
      <c r="F9" s="34"/>
    </row>
    <row r="10" spans="1:6" s="36" customFormat="1" ht="66" customHeight="1" x14ac:dyDescent="0.25">
      <c r="A10" s="35" t="s">
        <v>0</v>
      </c>
      <c r="B10" s="35" t="s">
        <v>34</v>
      </c>
      <c r="C10" s="35" t="s">
        <v>15</v>
      </c>
      <c r="D10" s="35" t="s">
        <v>16</v>
      </c>
      <c r="E10" s="35" t="s">
        <v>38</v>
      </c>
      <c r="F10" s="5"/>
    </row>
    <row r="11" spans="1:6" s="74" customFormat="1" ht="12.75" customHeight="1" x14ac:dyDescent="0.25">
      <c r="A11" s="72">
        <v>1</v>
      </c>
      <c r="B11" s="72">
        <v>2</v>
      </c>
      <c r="C11" s="72">
        <v>3</v>
      </c>
      <c r="D11" s="72">
        <v>4</v>
      </c>
      <c r="E11" s="72">
        <v>5</v>
      </c>
      <c r="F11" s="73" t="s">
        <v>20</v>
      </c>
    </row>
    <row r="12" spans="1:6" ht="21.75" customHeight="1" x14ac:dyDescent="0.4">
      <c r="A12" s="39">
        <v>1</v>
      </c>
      <c r="B12" s="40" t="s">
        <v>3</v>
      </c>
      <c r="C12" s="66">
        <v>1</v>
      </c>
      <c r="D12" s="10">
        <v>279600</v>
      </c>
      <c r="E12" s="41">
        <f t="shared" ref="E12:E25" si="0">D12*C12</f>
        <v>279600</v>
      </c>
      <c r="F12" s="42" t="e">
        <f>D12+#REF!</f>
        <v>#REF!</v>
      </c>
    </row>
    <row r="13" spans="1:6" ht="21.75" customHeight="1" x14ac:dyDescent="0.4">
      <c r="A13" s="39">
        <v>2</v>
      </c>
      <c r="B13" s="43" t="s">
        <v>11</v>
      </c>
      <c r="C13" s="66">
        <v>1</v>
      </c>
      <c r="D13" s="10">
        <v>199200</v>
      </c>
      <c r="E13" s="41">
        <f t="shared" si="0"/>
        <v>199200</v>
      </c>
      <c r="F13" s="42" t="e">
        <f>D13+#REF!</f>
        <v>#REF!</v>
      </c>
    </row>
    <row r="14" spans="1:6" ht="21.75" customHeight="1" x14ac:dyDescent="0.4">
      <c r="A14" s="39">
        <v>3</v>
      </c>
      <c r="B14" s="43" t="s">
        <v>37</v>
      </c>
      <c r="C14" s="66">
        <v>1</v>
      </c>
      <c r="D14" s="10">
        <v>199200</v>
      </c>
      <c r="E14" s="41">
        <f t="shared" si="0"/>
        <v>199200</v>
      </c>
      <c r="F14" s="42" t="e">
        <f>D14+#REF!</f>
        <v>#REF!</v>
      </c>
    </row>
    <row r="15" spans="1:6" ht="21.75" customHeight="1" x14ac:dyDescent="0.4">
      <c r="A15" s="39">
        <v>4</v>
      </c>
      <c r="B15" s="43" t="s">
        <v>4</v>
      </c>
      <c r="C15" s="66">
        <v>1</v>
      </c>
      <c r="D15" s="10">
        <v>167000</v>
      </c>
      <c r="E15" s="41">
        <f t="shared" si="0"/>
        <v>167000</v>
      </c>
      <c r="F15" s="42" t="e">
        <f>D15+#REF!</f>
        <v>#REF!</v>
      </c>
    </row>
    <row r="16" spans="1:6" ht="21.75" customHeight="1" x14ac:dyDescent="0.4">
      <c r="A16" s="39">
        <v>5</v>
      </c>
      <c r="B16" s="43" t="s">
        <v>12</v>
      </c>
      <c r="C16" s="66">
        <v>1</v>
      </c>
      <c r="D16" s="10">
        <v>142900</v>
      </c>
      <c r="E16" s="41">
        <f>D16*C16</f>
        <v>142900</v>
      </c>
      <c r="F16" s="42" t="e">
        <f>D16+#REF!</f>
        <v>#REF!</v>
      </c>
    </row>
    <row r="17" spans="1:9" ht="21.75" customHeight="1" x14ac:dyDescent="0.4">
      <c r="A17" s="39">
        <v>6</v>
      </c>
      <c r="B17" s="43" t="s">
        <v>5</v>
      </c>
      <c r="C17" s="66">
        <v>1</v>
      </c>
      <c r="D17" s="10">
        <v>104000</v>
      </c>
      <c r="E17" s="41">
        <f t="shared" si="0"/>
        <v>104000</v>
      </c>
      <c r="F17" s="42" t="e">
        <f>D17+#REF!</f>
        <v>#REF!</v>
      </c>
    </row>
    <row r="18" spans="1:9" ht="21.75" customHeight="1" x14ac:dyDescent="0.4">
      <c r="A18" s="39">
        <v>7</v>
      </c>
      <c r="B18" s="43" t="s">
        <v>32</v>
      </c>
      <c r="C18" s="67">
        <v>1</v>
      </c>
      <c r="D18" s="10">
        <v>108600</v>
      </c>
      <c r="E18" s="44">
        <f t="shared" si="0"/>
        <v>108600</v>
      </c>
      <c r="F18" s="42"/>
    </row>
    <row r="19" spans="1:9" ht="21.75" customHeight="1" x14ac:dyDescent="0.4">
      <c r="A19" s="39">
        <v>8</v>
      </c>
      <c r="B19" s="43" t="s">
        <v>6</v>
      </c>
      <c r="C19" s="66">
        <v>1</v>
      </c>
      <c r="D19" s="10">
        <v>104000</v>
      </c>
      <c r="E19" s="41">
        <f t="shared" si="0"/>
        <v>104000</v>
      </c>
      <c r="F19" s="42" t="e">
        <f>D19+#REF!</f>
        <v>#REF!</v>
      </c>
    </row>
    <row r="20" spans="1:9" ht="21.75" customHeight="1" x14ac:dyDescent="0.4">
      <c r="A20" s="39">
        <v>9</v>
      </c>
      <c r="B20" s="43" t="s">
        <v>18</v>
      </c>
      <c r="C20" s="66">
        <v>1</v>
      </c>
      <c r="D20" s="10">
        <v>108600</v>
      </c>
      <c r="E20" s="41">
        <f t="shared" si="0"/>
        <v>108600</v>
      </c>
      <c r="F20" s="42" t="e">
        <f>D20+#REF!</f>
        <v>#REF!</v>
      </c>
    </row>
    <row r="21" spans="1:9" ht="21.75" customHeight="1" x14ac:dyDescent="0.4">
      <c r="A21" s="39">
        <v>10</v>
      </c>
      <c r="B21" s="43" t="s">
        <v>13</v>
      </c>
      <c r="C21" s="68">
        <v>1.5</v>
      </c>
      <c r="D21" s="10">
        <v>104000</v>
      </c>
      <c r="E21" s="41">
        <f t="shared" si="0"/>
        <v>156000</v>
      </c>
      <c r="F21" s="42" t="e">
        <f>D21+#REF!</f>
        <v>#REF!</v>
      </c>
    </row>
    <row r="22" spans="1:9" ht="21.75" customHeight="1" x14ac:dyDescent="0.4">
      <c r="A22" s="39">
        <v>11</v>
      </c>
      <c r="B22" s="43" t="s">
        <v>8</v>
      </c>
      <c r="C22" s="66">
        <v>2</v>
      </c>
      <c r="D22" s="10">
        <v>104000</v>
      </c>
      <c r="E22" s="41">
        <f t="shared" si="0"/>
        <v>208000</v>
      </c>
      <c r="F22" s="42" t="e">
        <f>D22+#REF!</f>
        <v>#REF!</v>
      </c>
    </row>
    <row r="23" spans="1:9" ht="21.75" customHeight="1" x14ac:dyDescent="0.4">
      <c r="A23" s="39">
        <v>12</v>
      </c>
      <c r="B23" s="43" t="s">
        <v>7</v>
      </c>
      <c r="C23" s="66">
        <v>5</v>
      </c>
      <c r="D23" s="10">
        <v>104000</v>
      </c>
      <c r="E23" s="41">
        <f t="shared" si="0"/>
        <v>520000</v>
      </c>
      <c r="F23" s="42" t="e">
        <f>D23+#REF!</f>
        <v>#REF!</v>
      </c>
    </row>
    <row r="24" spans="1:9" ht="21.75" customHeight="1" x14ac:dyDescent="0.4">
      <c r="A24" s="39">
        <v>13</v>
      </c>
      <c r="B24" s="43" t="s">
        <v>19</v>
      </c>
      <c r="C24" s="66">
        <v>1</v>
      </c>
      <c r="D24" s="10">
        <v>108600</v>
      </c>
      <c r="E24" s="41">
        <f t="shared" si="0"/>
        <v>108600</v>
      </c>
      <c r="F24" s="42" t="e">
        <f>D24+#REF!</f>
        <v>#REF!</v>
      </c>
    </row>
    <row r="25" spans="1:9" ht="21.75" customHeight="1" x14ac:dyDescent="0.4">
      <c r="A25" s="39">
        <v>14</v>
      </c>
      <c r="B25" s="43" t="s">
        <v>31</v>
      </c>
      <c r="C25" s="66">
        <v>4</v>
      </c>
      <c r="D25" s="10">
        <v>104000</v>
      </c>
      <c r="E25" s="41">
        <f t="shared" si="0"/>
        <v>416000</v>
      </c>
      <c r="F25" s="42" t="e">
        <f>D25+#REF!</f>
        <v>#REF!</v>
      </c>
    </row>
    <row r="26" spans="1:9" ht="33" customHeight="1" x14ac:dyDescent="0.25">
      <c r="A26" s="55"/>
      <c r="B26" s="56" t="s">
        <v>17</v>
      </c>
      <c r="C26" s="69">
        <f>SUM(C12:C25)</f>
        <v>22.5</v>
      </c>
      <c r="D26" s="46"/>
      <c r="E26" s="46">
        <f>SUM(E12:E25)</f>
        <v>2821700</v>
      </c>
      <c r="F26" s="47" t="e">
        <f>SUM(F12:F24)</f>
        <v>#REF!</v>
      </c>
      <c r="H26" s="48"/>
      <c r="I26" s="47"/>
    </row>
    <row r="27" spans="1:9" ht="10.5" hidden="1" customHeight="1" x14ac:dyDescent="0.25"/>
    <row r="28" spans="1:9" ht="25.8" customHeight="1" x14ac:dyDescent="0.25">
      <c r="B28" s="49"/>
      <c r="D28" s="50"/>
      <c r="I28" s="47"/>
    </row>
    <row r="29" spans="1:9" s="38" customFormat="1" ht="38.25" customHeight="1" x14ac:dyDescent="0.25">
      <c r="A29" s="108" t="s">
        <v>47</v>
      </c>
      <c r="B29" s="108"/>
      <c r="C29" s="108"/>
      <c r="D29" s="108"/>
      <c r="E29" s="108"/>
      <c r="F29" s="75"/>
      <c r="G29" s="76"/>
      <c r="H29" s="75"/>
    </row>
    <row r="30" spans="1:9" s="38" customFormat="1" ht="25.5" customHeight="1" x14ac:dyDescent="0.25">
      <c r="A30" s="77"/>
      <c r="B30" s="77"/>
      <c r="C30" s="77"/>
      <c r="F30" s="76"/>
      <c r="G30" s="76"/>
    </row>
    <row r="31" spans="1:9" s="78" customFormat="1" ht="88.8" customHeight="1" x14ac:dyDescent="0.25">
      <c r="B31" s="79" t="s">
        <v>48</v>
      </c>
      <c r="C31" s="80"/>
      <c r="D31" s="110" t="s">
        <v>49</v>
      </c>
      <c r="E31" s="110"/>
    </row>
    <row r="32" spans="1:9" s="78" customFormat="1" ht="20.25" hidden="1" customHeight="1" x14ac:dyDescent="0.25">
      <c r="B32" s="79"/>
      <c r="C32" s="80"/>
      <c r="D32" s="81"/>
    </row>
    <row r="33" spans="2:14" s="82" customFormat="1" ht="26.25" hidden="1" customHeight="1" x14ac:dyDescent="0.25">
      <c r="B33" s="83" t="s">
        <v>50</v>
      </c>
      <c r="C33" s="84"/>
      <c r="D33" s="84"/>
      <c r="E33" s="85"/>
      <c r="F33" s="84"/>
      <c r="G33" s="84"/>
      <c r="H33" s="84"/>
      <c r="I33" s="84"/>
      <c r="J33" s="84"/>
      <c r="K33" s="84"/>
      <c r="L33" s="84"/>
      <c r="M33" s="84"/>
      <c r="N33" s="84"/>
    </row>
    <row r="34" spans="2:14" s="82" customFormat="1" ht="12.75" hidden="1" customHeight="1" x14ac:dyDescent="0.25">
      <c r="B34" s="86"/>
      <c r="D34" s="87" t="s">
        <v>51</v>
      </c>
      <c r="E34" s="85"/>
      <c r="F34" s="84"/>
      <c r="G34" s="84"/>
      <c r="H34" s="84"/>
      <c r="I34" s="84"/>
      <c r="J34" s="84"/>
      <c r="K34" s="84"/>
      <c r="L34" s="84"/>
      <c r="M34" s="84"/>
      <c r="N34" s="84"/>
    </row>
    <row r="35" spans="2:14" s="82" customFormat="1" ht="27" hidden="1" customHeight="1" x14ac:dyDescent="0.25">
      <c r="B35" s="83" t="s">
        <v>52</v>
      </c>
      <c r="C35" s="84"/>
      <c r="D35" s="84"/>
      <c r="E35" s="85"/>
      <c r="F35" s="84"/>
      <c r="G35" s="84"/>
      <c r="H35" s="84"/>
      <c r="I35" s="84"/>
      <c r="J35" s="84"/>
      <c r="K35" s="84"/>
      <c r="L35" s="84"/>
      <c r="M35" s="84"/>
      <c r="N35" s="84"/>
    </row>
    <row r="36" spans="2:14" s="82" customFormat="1" ht="13.5" hidden="1" customHeight="1" x14ac:dyDescent="0.25">
      <c r="B36" s="88"/>
      <c r="D36" s="87" t="s">
        <v>51</v>
      </c>
      <c r="E36" s="85"/>
      <c r="F36" s="84"/>
      <c r="G36" s="84"/>
      <c r="H36" s="84"/>
      <c r="I36" s="84"/>
      <c r="J36" s="84"/>
      <c r="K36" s="84"/>
      <c r="L36" s="84"/>
      <c r="M36" s="84"/>
      <c r="N36" s="84"/>
    </row>
    <row r="37" spans="2:14" s="82" customFormat="1" hidden="1" x14ac:dyDescent="0.25">
      <c r="B37" s="89" t="s">
        <v>53</v>
      </c>
      <c r="C37" s="88"/>
      <c r="D37" s="90"/>
      <c r="E37" s="85"/>
      <c r="F37" s="84"/>
      <c r="G37" s="84"/>
      <c r="H37" s="84"/>
      <c r="I37" s="84"/>
      <c r="J37" s="84"/>
      <c r="K37" s="84"/>
      <c r="L37" s="84"/>
      <c r="M37" s="84"/>
      <c r="N37" s="84"/>
    </row>
  </sheetData>
  <mergeCells count="7">
    <mergeCell ref="D31:E31"/>
    <mergeCell ref="A29:E29"/>
    <mergeCell ref="A7:E7"/>
    <mergeCell ref="A8:E8"/>
    <mergeCell ref="D1:E1"/>
    <mergeCell ref="D2:E2"/>
    <mergeCell ref="D3:E3"/>
  </mergeCells>
  <pageMargins left="0.15748031496063" right="0.15748031496063" top="0.2" bottom="0.15748031496063" header="0.15748031496063" footer="0.15748031496063"/>
  <pageSetup scale="10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9YxS8Zs1Luo/Qo6csotfmw9FSBtGQYUEB6LocH/8K+E=</DigestValue>
    </Reference>
    <Reference Type="http://www.w3.org/2000/09/xmldsig#Object" URI="#idOfficeObject">
      <DigestMethod Algorithm="http://www.w3.org/2001/04/xmlenc#sha256"/>
      <DigestValue>0WSmUWMOxQN0vUJV3a+pxFC59PMdHwPP3jHXuSOw+as=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RTjUQMeyWzYMH4KPckeTGD/roqVxYQxqEkqpTlgFUM8=</DigestValue>
    </Reference>
    <Reference Type="http://www.w3.org/2000/09/xmldsig#Object" URI="#idValidSigLnImg">
      <DigestMethod Algorithm="http://www.w3.org/2001/04/xmlenc#sha256"/>
      <DigestValue>JJXCRrsvZozxzWua2h8OyX2YPSB1uAC096ozhR0XNBs=</DigestValue>
    </Reference>
    <Reference Type="http://www.w3.org/2000/09/xmldsig#Object" URI="#idInvalidSigLnImg">
      <DigestMethod Algorithm="http://www.w3.org/2001/04/xmlenc#sha256"/>
      <DigestValue>WqW+hCgIkuQ5jEbKqAqVHUXm5CmAN6SYblsrEvsnG6k=</DigestValue>
    </Reference>
  </SignedInfo>
  <SignatureValue>N9vrCB5rSB5Et/BC5+vZasioJmHVkZgfQnVLCfHMfLYhjjAc4kvllxBhle3TD+HEPwvrNMB5o9SE
uF37BrtO3grCg0xu9DUAoCcTvtiFACVB7gAmEAVvEp+VcHD9zm5HGosyCcHDQaIjcMRYOW6IdAzh
jeclfax2Ta5E7JLPgYirkdt+2g+5Xub/GZ/boKSZN427z1I0VIrrpKF+iwBfpWQqzY8NcpAwAvFa
ZzL6pctPQQLKUk79AOYrO4sdZpYl6YrxwLsef26U3MFouQJvCw7oyt0cBFHv/bY9wjjUyfElvAAP
KJOV2boPHL3LA1kDTecmPOzw5NXSli6dZ+eUGg==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K9gm1LtSo75rrJ9H3EoKj8tLcAaYSzh9YAxcG3L21Lk=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FWK06C7jZmUz+KOeYVu0n69ejc4sc6mrf1dos3p1c2o=</DigestValue>
      </Reference>
      <Reference URI="/xl/media/image1.emf?ContentType=image/x-emf">
        <DigestMethod Algorithm="http://www.w3.org/2001/04/xmlenc#sha256"/>
        <DigestValue>w0JI1aYkEMPtQcOB1hMHtrD6QtT4mWJlN5Wl0OXvczE=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vjqN6MI1YnVda/+KfWH9WHJPkjIujy3coMcNXGxBQBs=</DigestValue>
      </Reference>
      <Reference URI="/xl/styles.xml?ContentType=application/vnd.openxmlformats-officedocument.spreadsheetml.styles+xml">
        <DigestMethod Algorithm="http://www.w3.org/2001/04/xmlenc#sha256"/>
        <DigestValue>KyRzdR2As3EwF0V0sH/orc044bGeRu0OF6rvnWg7i9c=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b+uMy+6AlnGT09dGgoNPrhcL/ScqB8yHSFNcbDGlOu4=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3cAeXK06iV2ne/Dl/ETJVzS4rNfzIPATZVaG2H48EVg=</DigestValue>
      </Reference>
      <Reference URI="/xl/worksheets/sheet2.xml?ContentType=application/vnd.openxmlformats-officedocument.spreadsheetml.worksheet+xml">
        <DigestMethod Algorithm="http://www.w3.org/2001/04/xmlenc#sha256"/>
        <DigestValue>6u2VklZTkcW8OxW3AvUrlEOKAzbniV3Q0qIY2ifPYME=</DigestValue>
      </Reference>
      <Reference URI="/xl/worksheets/sheet3.xml?ContentType=application/vnd.openxmlformats-officedocument.spreadsheetml.worksheet+xml">
        <DigestMethod Algorithm="http://www.w3.org/2001/04/xmlenc#sha256"/>
        <DigestValue>4H34EJNSSnQOYfVI92MLCmzGmwJZkzBAiJ96vk+YCk0=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2023-01-26T12:18:47Z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{CAEFD615-C2A6-4722-90CB-B2D1F7C06F84}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2023-01-26T12:18:47Z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FHCyGjRwujAAAAAAD/////UQzB//////98FAAACsEKAGyHVBcAAAAARwuj//////98FAAAIaMBAOAGPhgAAAAAnD3mdnlElXVHCyGjzLBJFwEAAAD/////AAAAAOzAAxyEqM8BAAAAAOzAAxwAAOQbikSVdeAGPhhHCyGjAQAAAMywSRfswAMcAAAAAAAAAABHC6MAhKjPAUcLo///////fBQAACGjAQDgBj4YAAAAAI4kmXVHCyGjoNipFwkAAAD/////AAAAABAAAAADAQAAMjIAABwAAAFHCyG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/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YxIhh2MShwAAAAAAXk5DaFEMwf//////fBQAAArBCgBsh1QXAAAAAGMSh///////fBQAACGHAQDgBj4YAAAAAJw95nZ5RJV1YxIhh8ywSRcBAAAA/////wAAAACYxAMchKjPAQAAAACYxAMcAADkG4pElXXgBj4YYxIhhwEAAADMsEkXmMQDHAAAAAAAAAAAYxKHAISozwFjEof//////3wUAAAhhwEA4AY+GAAAAACOJJl1YxIhh3gd/gERAAAA/////wAAAAAQAAAAAwEAADIyAAAcAAABYxIhh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 (2)</vt:lpstr>
      <vt:lpstr>Hastiqacucak (2)</vt:lpstr>
      <vt:lpstr>'hamematakan  (2)'!Print_Area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2019-12-26T10:35:20Z</cp:lastPrinted>
  <dcterms:created xsi:type="dcterms:W3CDTF">2001-09-02T08:43:23Z</dcterms:created>
  <dcterms:modified xsi:type="dcterms:W3CDTF">2023-01-23T13:09:01Z</dcterms:modified>
</cp:coreProperties>
</file>